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ejcharris\Downloads\"/>
    </mc:Choice>
  </mc:AlternateContent>
  <xr:revisionPtr revIDLastSave="0" documentId="8_{E7D2D8B7-681A-486F-B5E6-870656E729B8}" xr6:coauthVersionLast="47" xr6:coauthVersionMax="47" xr10:uidLastSave="{00000000-0000-0000-0000-000000000000}"/>
  <bookViews>
    <workbookView xWindow="-120" yWindow="-120" windowWidth="29040" windowHeight="15840" xr2:uid="{3F4115C3-0462-487A-8886-152E4132560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N6" i="1"/>
  <c r="O6" i="1" s="1"/>
  <c r="N7" i="1"/>
  <c r="O7" i="1" s="1"/>
  <c r="N5" i="1"/>
  <c r="O5" i="1" s="1"/>
  <c r="O8" i="1" l="1"/>
</calcChain>
</file>

<file path=xl/sharedStrings.xml><?xml version="1.0" encoding="utf-8"?>
<sst xmlns="http://schemas.openxmlformats.org/spreadsheetml/2006/main" count="39" uniqueCount="30">
  <si>
    <t>No</t>
  </si>
  <si>
    <t>PROGRAMA DE FORMACIÓN</t>
  </si>
  <si>
    <t>COMPETENCIA</t>
  </si>
  <si>
    <t>PERFIL DEL INSTRUCTOR</t>
  </si>
  <si>
    <t>VALIDACIÓN (QUE APAREZCA, VALORES, NUMERO DE INSTRUCTORES)</t>
  </si>
  <si>
    <t>OBJETO CONTRACTUAL</t>
  </si>
  <si>
    <t>No de personas a contratar</t>
  </si>
  <si>
    <t>Fechas Previstas para la Contratación</t>
  </si>
  <si>
    <t>Plazo Previsto para la Contratación</t>
  </si>
  <si>
    <t>VALIDACIÓN FECHAS</t>
  </si>
  <si>
    <t>costo honorarios mes (Pesos)</t>
  </si>
  <si>
    <t>Valor un instructor</t>
  </si>
  <si>
    <t>Valor total programa</t>
  </si>
  <si>
    <t>Contratistas</t>
  </si>
  <si>
    <t>Observaciones</t>
  </si>
  <si>
    <t>Inicio</t>
  </si>
  <si>
    <t>Terminación</t>
  </si>
  <si>
    <t xml:space="preserve">Meses </t>
  </si>
  <si>
    <t>Días</t>
  </si>
  <si>
    <t>(D-M-A)</t>
  </si>
  <si>
    <t>ASISTENCIA ADMINISTRATIVA .</t>
  </si>
  <si>
    <t>OK</t>
  </si>
  <si>
    <t>CONTABILIZACION DE OPERACIONES COMERCIALES Y FINANCIERAS.</t>
  </si>
  <si>
    <t>Reconocer recursos financieros de acuerdo con metodología y normativa</t>
  </si>
  <si>
    <t>"Requisitos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t>
  </si>
  <si>
    <t>Atender clientes de acuerdo con procedimiento de servicio y normativa</t>
  </si>
  <si>
    <t>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t>
  </si>
  <si>
    <t>Wendy Bermudez</t>
  </si>
  <si>
    <t xml:space="preserve">MAYERLY ANDREA ANAYA HAMBURGER, </t>
  </si>
  <si>
    <t xml:space="preserve"> BIENVENIDO ALBERTO FERRER SALAS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</si>
</sst>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 #,##0.00"/>
    <numFmt numFmtId="165" formatCode="&quot;$&quot;#,##0;[Red]\-&quot;$&quot;#,##0"/>
  </numFmts>
  <fonts count="7" x14ac:knownFonts="1">
    <font>
      <sz val="11"/>
      <color theme="1"/>
      <name val="Calibri"/>
      <family val="2"/>
      <scheme val="minor"/>
    </font>
    <font>
      <b/>
      <sz val="11"/>
      <color theme="1"/>
      <name val="Calibri"/>
      <family val="2"/>
      <scheme val="minor"/>
    </font>
    <font>
      <b/>
      <sz val="8"/>
      <color rgb="FF000000"/>
      <name val="Arial"/>
      <family val="2"/>
    </font>
    <font>
      <sz val="8"/>
      <color rgb="FF000000"/>
      <name val="Arial"/>
      <family val="2"/>
    </font>
    <font>
      <sz val="8"/>
      <name val="Arial"/>
      <family val="2"/>
    </font>
    <font>
      <sz val="10"/>
      <name val="Verdana"/>
      <family val="2"/>
    </font>
    <font>
      <sz val="8"/>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wrapText="1"/>
    </xf>
    <xf numFmtId="0" fontId="4" fillId="0" borderId="1" xfId="0" applyFont="1" applyFill="1" applyBorder="1" applyAlignment="1">
      <alignment horizontal="center" vertical="center" wrapText="1"/>
    </xf>
    <xf numFmtId="0" fontId="5" fillId="0" borderId="1" xfId="0" applyFont="1" applyFill="1" applyBorder="1" applyAlignment="1" applyProtection="1">
      <alignment vertical="center" wrapText="1"/>
      <protection locked="0"/>
    </xf>
    <xf numFmtId="1" fontId="0" fillId="0" borderId="1" xfId="0" applyNumberFormat="1" applyFill="1" applyBorder="1"/>
    <xf numFmtId="14"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0" fillId="0" borderId="1" xfId="0" applyNumberFormat="1" applyFill="1" applyBorder="1"/>
    <xf numFmtId="165" fontId="3"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0" fillId="0" borderId="0" xfId="0" applyFill="1"/>
    <xf numFmtId="0" fontId="4" fillId="0" borderId="1" xfId="0" applyFont="1" applyFill="1" applyBorder="1" applyAlignment="1">
      <alignment horizontal="center" vertical="center"/>
    </xf>
    <xf numFmtId="165" fontId="1" fillId="0" borderId="0" xfId="0" applyNumberFormat="1" applyFont="1"/>
    <xf numFmtId="1" fontId="0" fillId="0" borderId="0" xfId="0" applyNumberFormat="1"/>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6FFEC-A91A-4E54-8D67-BBBDC527B70D}">
  <dimension ref="A2:Q8"/>
  <sheetViews>
    <sheetView tabSelected="1" topLeftCell="E1" zoomScale="80" zoomScaleNormal="80" workbookViewId="0">
      <selection activeCell="N8" sqref="N8"/>
    </sheetView>
  </sheetViews>
  <sheetFormatPr baseColWidth="10" defaultRowHeight="15" x14ac:dyDescent="0.25"/>
  <cols>
    <col min="2" max="2" width="21" customWidth="1"/>
    <col min="3" max="3" width="24.5703125" customWidth="1"/>
    <col min="4" max="4" width="37.140625" customWidth="1"/>
    <col min="6" max="6" width="39.140625" customWidth="1"/>
    <col min="13" max="13" width="18.5703125" customWidth="1"/>
    <col min="15" max="15" width="22.85546875" customWidth="1"/>
    <col min="16" max="16" width="27.5703125" customWidth="1"/>
  </cols>
  <sheetData>
    <row r="2" spans="1:17" x14ac:dyDescent="0.25">
      <c r="A2" s="17" t="s">
        <v>0</v>
      </c>
      <c r="B2" s="17" t="s">
        <v>1</v>
      </c>
      <c r="C2" s="17" t="s">
        <v>2</v>
      </c>
      <c r="D2" s="17" t="s">
        <v>3</v>
      </c>
      <c r="E2" s="18" t="s">
        <v>4</v>
      </c>
      <c r="F2" s="17" t="s">
        <v>5</v>
      </c>
      <c r="G2" s="17" t="s">
        <v>6</v>
      </c>
      <c r="H2" s="17" t="s">
        <v>7</v>
      </c>
      <c r="I2" s="17"/>
      <c r="J2" s="17" t="s">
        <v>8</v>
      </c>
      <c r="K2" s="17"/>
      <c r="L2" s="18" t="s">
        <v>9</v>
      </c>
      <c r="M2" s="17" t="s">
        <v>10</v>
      </c>
      <c r="N2" s="17" t="s">
        <v>11</v>
      </c>
      <c r="O2" s="17" t="s">
        <v>12</v>
      </c>
      <c r="P2" s="17" t="s">
        <v>13</v>
      </c>
      <c r="Q2" s="17" t="s">
        <v>14</v>
      </c>
    </row>
    <row r="3" spans="1:17" x14ac:dyDescent="0.25">
      <c r="A3" s="17"/>
      <c r="B3" s="17"/>
      <c r="C3" s="17"/>
      <c r="D3" s="17"/>
      <c r="E3" s="18"/>
      <c r="F3" s="17"/>
      <c r="G3" s="17"/>
      <c r="H3" s="1" t="s">
        <v>15</v>
      </c>
      <c r="I3" s="1" t="s">
        <v>16</v>
      </c>
      <c r="J3" s="17" t="s">
        <v>17</v>
      </c>
      <c r="K3" s="17" t="s">
        <v>18</v>
      </c>
      <c r="L3" s="18"/>
      <c r="M3" s="17"/>
      <c r="N3" s="17"/>
      <c r="O3" s="17"/>
      <c r="P3" s="17"/>
      <c r="Q3" s="17"/>
    </row>
    <row r="4" spans="1:17" x14ac:dyDescent="0.25">
      <c r="A4" s="17"/>
      <c r="B4" s="17"/>
      <c r="C4" s="17"/>
      <c r="D4" s="17"/>
      <c r="E4" s="18"/>
      <c r="F4" s="17"/>
      <c r="G4" s="17"/>
      <c r="H4" s="1" t="s">
        <v>19</v>
      </c>
      <c r="I4" s="1" t="s">
        <v>19</v>
      </c>
      <c r="J4" s="17"/>
      <c r="K4" s="17"/>
      <c r="L4" s="18"/>
      <c r="M4" s="17"/>
      <c r="N4" s="17"/>
      <c r="O4" s="17"/>
      <c r="P4" s="17"/>
      <c r="Q4" s="17"/>
    </row>
    <row r="5" spans="1:17" s="13" customFormat="1" ht="112.5" customHeight="1" x14ac:dyDescent="0.25">
      <c r="A5" s="2">
        <v>11</v>
      </c>
      <c r="B5" s="3" t="s">
        <v>22</v>
      </c>
      <c r="C5" s="3" t="s">
        <v>23</v>
      </c>
      <c r="D5" s="3" t="s">
        <v>24</v>
      </c>
      <c r="E5" s="4" t="s">
        <v>21</v>
      </c>
      <c r="F5" s="5"/>
      <c r="G5" s="6">
        <v>2</v>
      </c>
      <c r="H5" s="7">
        <v>44966</v>
      </c>
      <c r="I5" s="7">
        <v>45265</v>
      </c>
      <c r="J5" s="8">
        <v>9</v>
      </c>
      <c r="K5" s="8">
        <v>27</v>
      </c>
      <c r="L5" s="9" t="s">
        <v>21</v>
      </c>
      <c r="M5" s="10">
        <v>2850000</v>
      </c>
      <c r="N5" s="11">
        <f t="shared" ref="N5:N7" si="0">((M5*J5)+(M5/30)*K5)</f>
        <v>28215000</v>
      </c>
      <c r="O5" s="11">
        <f t="shared" ref="O5:O7" si="1">+N5*G5</f>
        <v>56430000</v>
      </c>
      <c r="P5" s="12" t="s">
        <v>27</v>
      </c>
      <c r="Q5" s="4"/>
    </row>
    <row r="6" spans="1:17" s="13" customFormat="1" ht="112.5" customHeight="1" x14ac:dyDescent="0.25">
      <c r="A6" s="2"/>
      <c r="B6" s="3" t="s">
        <v>20</v>
      </c>
      <c r="C6" s="3" t="s">
        <v>25</v>
      </c>
      <c r="D6" s="3" t="s">
        <v>26</v>
      </c>
      <c r="E6" s="4" t="s">
        <v>21</v>
      </c>
      <c r="F6" s="5"/>
      <c r="G6" s="6">
        <v>1</v>
      </c>
      <c r="H6" s="7">
        <v>44966</v>
      </c>
      <c r="I6" s="7">
        <v>45265</v>
      </c>
      <c r="J6" s="8">
        <v>9</v>
      </c>
      <c r="K6" s="8">
        <v>27</v>
      </c>
      <c r="L6" s="9" t="s">
        <v>21</v>
      </c>
      <c r="M6" s="10">
        <v>2850000</v>
      </c>
      <c r="N6" s="11">
        <f t="shared" ref="N6" si="2">((M6*J6)+(M6/30)*K6)</f>
        <v>28215000</v>
      </c>
      <c r="O6" s="11">
        <f t="shared" ref="O6" si="3">+N6*G6</f>
        <v>28215000</v>
      </c>
      <c r="P6" s="12" t="s">
        <v>28</v>
      </c>
      <c r="Q6" s="4"/>
    </row>
    <row r="7" spans="1:17" s="13" customFormat="1" ht="132" customHeight="1" x14ac:dyDescent="0.25">
      <c r="A7" s="14">
        <v>12</v>
      </c>
      <c r="B7" s="3" t="s">
        <v>20</v>
      </c>
      <c r="C7" s="3" t="s">
        <v>25</v>
      </c>
      <c r="D7" s="3" t="s">
        <v>26</v>
      </c>
      <c r="E7" s="4" t="s">
        <v>21</v>
      </c>
      <c r="F7" s="5"/>
      <c r="G7" s="6">
        <v>1</v>
      </c>
      <c r="H7" s="7">
        <v>44966</v>
      </c>
      <c r="I7" s="7">
        <v>45265</v>
      </c>
      <c r="J7" s="8">
        <v>9</v>
      </c>
      <c r="K7" s="8">
        <v>27</v>
      </c>
      <c r="L7" s="9" t="s">
        <v>21</v>
      </c>
      <c r="M7" s="10">
        <v>3800000</v>
      </c>
      <c r="N7" s="11">
        <f t="shared" si="0"/>
        <v>37620000</v>
      </c>
      <c r="O7" s="11">
        <f t="shared" si="1"/>
        <v>37620000</v>
      </c>
      <c r="P7" s="12" t="s">
        <v>29</v>
      </c>
      <c r="Q7" s="4"/>
    </row>
    <row r="8" spans="1:17" x14ac:dyDescent="0.25">
      <c r="G8" s="16">
        <f>SUM(G5:G7)</f>
        <v>4</v>
      </c>
      <c r="O8" s="15">
        <f>SUM(O5:O7)</f>
        <v>122265000</v>
      </c>
    </row>
  </sheetData>
  <mergeCells count="17">
    <mergeCell ref="F2:F4"/>
    <mergeCell ref="A2:A4"/>
    <mergeCell ref="B2:B4"/>
    <mergeCell ref="C2:C4"/>
    <mergeCell ref="D2:D4"/>
    <mergeCell ref="E2:E4"/>
    <mergeCell ref="G2:G4"/>
    <mergeCell ref="H2:I2"/>
    <mergeCell ref="J2:K2"/>
    <mergeCell ref="L2:L4"/>
    <mergeCell ref="M2:M4"/>
    <mergeCell ref="O2:O4"/>
    <mergeCell ref="P2:P4"/>
    <mergeCell ref="Q2:Q4"/>
    <mergeCell ref="J3:J4"/>
    <mergeCell ref="K3:K4"/>
    <mergeCell ref="N2:N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Nataly Del Carmen Romero Fernandez</dc:creator>
  <cp:lastModifiedBy>Eduardo Jose Charris Villanueva</cp:lastModifiedBy>
  <cp:lastPrinted>2023-02-04T15:57:06Z</cp:lastPrinted>
  <dcterms:created xsi:type="dcterms:W3CDTF">2023-02-04T15:41:25Z</dcterms:created>
  <dcterms:modified xsi:type="dcterms:W3CDTF">2023-02-09T16:16:37Z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2023-02-04T15:57:35Z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10d679e2-24a9-479c-b16b-114bbc1cb1a2</vt:lpwstr>
  </property>
  <property fmtid="{D5CDD505-2E9C-101B-9397-08002B2CF9AE}" pid="8" name="MSIP_Label_1299739c-ad3d-4908-806e-4d91151a6e13_ContentBits">
    <vt:lpwstr>0</vt:lpwstr>
  </property>
</Properties>
</file>